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Договору'!$A$6:$HK$23</definedName>
    <definedName name="_xlnm.Print_Area" localSheetId="0">'Приложение №1 к Договору'!$A$1:$Z$33</definedName>
  </definedNames>
  <calcPr calcId="144525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</calcChain>
</file>

<file path=xl/sharedStrings.xml><?xml version="1.0" encoding="utf-8"?>
<sst xmlns="http://schemas.openxmlformats.org/spreadsheetml/2006/main" count="180" uniqueCount="126">
  <si>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</si>
  <si>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</si>
  <si>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</si>
  <si>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</si>
  <si>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</si>
  <si>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</si>
  <si>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</si>
  <si>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</si>
  <si>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</si>
  <si>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</si>
  <si>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</si>
  <si>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</si>
  <si>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</si>
  <si>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</si>
  <si>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</si>
  <si>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</si>
  <si>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</si>
  <si>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</si>
  <si>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</si>
  <si>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</si>
  <si>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</si>
  <si>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</si>
  <si>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</si>
  <si>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</si>
  <si>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</si>
  <si>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</si>
  <si>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</si>
  <si>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</si>
  <si>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</si>
  <si>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</si>
  <si>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</si>
  <si>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</si>
  <si>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</si>
  <si>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</si>
  <si>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</si>
  <si>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</si>
  <si>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</si>
  <si>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</si>
  <si>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</si>
  <si>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</si>
  <si>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</si>
  <si>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</si>
  <si>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</si>
  <si>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</si>
  <si>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</si>
  <si>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</si>
  <si>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</si>
  <si>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QA3</t>
  </si>
  <si>
    <t>QA2</t>
  </si>
  <si>
    <t xml:space="preserve">Клапан регулирующий </t>
  </si>
  <si>
    <t>2ВIIа/I</t>
  </si>
  <si>
    <t>Клапан регулирующий</t>
  </si>
  <si>
    <t>Клапан регулирующий типа "Диск"</t>
  </si>
  <si>
    <t>3СIIIa/II</t>
  </si>
  <si>
    <t>Клапан дроссельный регулирующий</t>
  </si>
  <si>
    <t>4/II</t>
  </si>
  <si>
    <t>QA4</t>
  </si>
  <si>
    <t>Спецификация поставки оборудования (223)</t>
  </si>
  <si>
    <t>207.3.4</t>
  </si>
  <si>
    <t>JNB10-40</t>
  </si>
  <si>
    <t>Система аварийного расхолаживания и продувки ПГ</t>
  </si>
  <si>
    <t>207.3.4.9</t>
  </si>
  <si>
    <t>11JNB10AA201
11JNB20AA201
12JNB30AA201
12JNB40AA201
21JNB10AA201
21JNB20AA201
22JNB30AA201
22JNB40AA201</t>
  </si>
  <si>
    <t>UKA</t>
  </si>
  <si>
    <t>207.3.4.14</t>
  </si>
  <si>
    <t>11JNB10AA202
12JNB30AA202
21JNB10AA202
22JNB30AA202</t>
  </si>
  <si>
    <t>2ВIIIa/I</t>
  </si>
  <si>
    <t>207.3.6</t>
  </si>
  <si>
    <t>LBA</t>
  </si>
  <si>
    <t>Система паропроводов свежего пара</t>
  </si>
  <si>
    <t>207.3.6.5</t>
  </si>
  <si>
    <t>10LBA11AA201
10LBA12AA201
20LBA11AA201
20LBA12AA201</t>
  </si>
  <si>
    <t>UMA</t>
  </si>
  <si>
    <t>207.3.26</t>
  </si>
  <si>
    <t>LCQ10-40</t>
  </si>
  <si>
    <t>Система продувки и дренажей ПГ</t>
  </si>
  <si>
    <t>207.3.26.41</t>
  </si>
  <si>
    <t>10LCQ10AA201
10LCQ10AA202
20LCQ10AA201
20LCQ10AA202</t>
  </si>
  <si>
    <t>207.3.26.65</t>
  </si>
  <si>
    <t>10LCQ19AA201
20LCQ19AA201</t>
  </si>
  <si>
    <t>UKC</t>
  </si>
  <si>
    <t>207.3.26.73</t>
  </si>
  <si>
    <t>10LCQ19AA202
20LCQ19AA202</t>
  </si>
  <si>
    <t>207.3.30</t>
  </si>
  <si>
    <t>LAH</t>
  </si>
  <si>
    <t>Система вспомогательной питательной воды</t>
  </si>
  <si>
    <t>207.3.30.10</t>
  </si>
  <si>
    <t>10LAH05AA201
20LAH05AA201</t>
  </si>
  <si>
    <t>207.3.34</t>
  </si>
  <si>
    <t>LCN</t>
  </si>
  <si>
    <t>Система дренажей паропроводов высокого давления</t>
  </si>
  <si>
    <t>207.3.34.10</t>
  </si>
  <si>
    <t>10LCN20AA201
20LCN20AA201</t>
  </si>
  <si>
    <t xml:space="preserve">
С.КДР 100-00-00-Э-02  или аналог</t>
  </si>
  <si>
    <t>207.3.82</t>
  </si>
  <si>
    <t>LCA90</t>
  </si>
  <si>
    <t>Система предпусковой промывки конденсатно-питального тракта LCА90</t>
  </si>
  <si>
    <t>207.3.82.9</t>
  </si>
  <si>
    <t>10LCA94AA201
20LCA94AA201</t>
  </si>
  <si>
    <t xml:space="preserve"> 4/II</t>
  </si>
  <si>
    <t xml:space="preserve">
1404-150-ЭА-01       или аналог</t>
  </si>
  <si>
    <t xml:space="preserve">
1404-150-ЭА-01    или аналог</t>
  </si>
  <si>
    <t xml:space="preserve">
С.КДР 150-00-00-Э-01         или аналог</t>
  </si>
  <si>
    <t xml:space="preserve">
СКА 0034.150.01.000-08.01    или аналог</t>
  </si>
  <si>
    <t xml:space="preserve">
СКА 0034.80.09.000-05.01       или аналог</t>
  </si>
  <si>
    <t xml:space="preserve"> С.КДР 100-00-00-Э-02   или аналог</t>
  </si>
  <si>
    <t xml:space="preserve">
1295-100-ЭА   или аналог</t>
  </si>
  <si>
    <t>электропривод
МЭП-25000/25-100-04А
N 0,55 кВт
tср 25,0 с
или аналог</t>
  </si>
  <si>
    <t>электропривод
МЭП-25000/25-100У-02А
N 0,78 кВт
tп.х. 15 с или аналог</t>
  </si>
  <si>
    <t>электропривод
МЭОФ-250/25-0,25У-97КА
N 0,25 кВт
t 15 с или аналог</t>
  </si>
  <si>
    <t>электропривод
МЭОФ-100/25-0,25У-97КА
N 260 Вт
t 25 c или аналог</t>
  </si>
  <si>
    <t>электропривод
MODACT MON
52030.7AN3NA
N 0,25 кВт
tср 60 с или аналог</t>
  </si>
  <si>
    <t>электропривод
MODACT MON
52030.7APЗNA
N 0,37 кВт
tср 60 с  или аналог</t>
  </si>
  <si>
    <t>электропривод
MODACT MON
52030.7AN3NA
N 0,25 кВт
tср  60 с или аналог</t>
  </si>
  <si>
    <t>электропривод
МЭП-25000/25-100-04А
N 0,32 кВт
tср 25,0 с или аналог</t>
  </si>
  <si>
    <t>С.КДР100-00-00-Э-04 или аналог</t>
  </si>
  <si>
    <t>ИТОГО с учетом транспортных расходов, руб с НДС (18%):</t>
  </si>
  <si>
    <t>DN 125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 Kv100=285 т/ч
Ремонтопригодный без вырезки из трубопровода.</t>
  </si>
  <si>
    <t>DN 125 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 Kv100=285 т/ч
Ремонтопригодный без вырезки из трубопровода.</t>
  </si>
  <si>
    <t xml:space="preserve">DN 150
Рр 8,1 МПа
Тр 300 °С
Рном 6,9 МПа
Тном 287 °С
Gmax 150 т/ч
при ΔРmin- критический
Среда - пар, пароводяная смесь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I по ГОСТ  23866-87;
Ремонтопригодный без вырезки из трубопровода.
</t>
  </si>
  <si>
    <t>DN 150
Рр 9,8 МПа
Тр 55 °С
Gmax 140 т/ч
ΔPmin  0,02 МПа
Точность регулирования расхода - 0,5 т/ч.
Среда - 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</si>
  <si>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>DN 100
Рр 9,8 МПа
Тр 55 °С
ΔPmin 7,67 МПа
Gmax=40 т/ч
Точность регулирования расхода - 0,5 т/ч.
Среда -продувочная вода ПГ, обессоленная вода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</si>
  <si>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 xml:space="preserve">DN 100
Рр 9,8  МПа
Тр 55 °С
Gmax 15 т/ч
ΔPmin 7,67 МПа
Точность регулирования расхода - 0,5 т/ч.
Среда -продувочная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I по ГОСТ  23866-87.
Ремонтопригодный без вырезки из трубопровода.
</t>
  </si>
  <si>
    <t>DN 100
Рр 11,77 МПа
Тр 230 °С
Среда - питательная вода
Gmax = 250 м3/ч при ΔРmin 3.0 МПа
Gmin = 60 м3/ч при ΔРmax 5.0 МПа
Открытие/закрытие при перепаде 11.77 МПа без ограничения по времени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 Kv100 =72 т/ч;
Ремонтопригодный без вырезки из трубопровода.</t>
  </si>
  <si>
    <t xml:space="preserve">DN 100
Рр 8,10 МПа
Тр 300 °С
Рном 6,9 МПа
Тном 287 °С
Gmax 37 т/ч
при ΔPmin 4,0 МПа
Среда -пароводяная смесь, конденсат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 I по ГОСТ  23866-87.
Ремонтопригодный без вырезки из трубопровода.
</t>
  </si>
  <si>
    <t xml:space="preserve">DN 100
Рр 11,77 МПа
Тр 230 °C
Gmax 50 т/ч
при ΔРmin 0,4 МПа
Gmin 10,0 т/ч
при ΔРmax 1 МПа
Среда-конденсат II контура (питательная вода)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 I по ГОСТ  23866-87.
Ремонтопригодный без вырезки из трубопровода.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</si>
</sst>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&quot;UKC&quot;"/>
  </numFmts>
  <fonts count="21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7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12" fillId="0" borderId="1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6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vertical="top"/>
    </xf>
    <xf numFmtId="0" fontId="10" fillId="0" borderId="0" xfId="64" applyNumberFormat="1" applyFont="1" applyFill="1" applyBorder="1" applyAlignment="1" applyProtection="1">
      <alignment vertical="top"/>
    </xf>
    <xf numFmtId="0" fontId="13" fillId="2" borderId="0" xfId="0" applyFont="1" applyFill="1"/>
    <xf numFmtId="0" fontId="12" fillId="0" borderId="0" xfId="0" applyFont="1" applyFill="1"/>
    <xf numFmtId="0" fontId="15" fillId="0" borderId="1" xfId="78" applyNumberFormat="1" applyFont="1" applyFill="1" applyBorder="1" applyAlignment="1">
      <alignment horizontal="left"/>
    </xf>
    <xf numFmtId="0" fontId="7" fillId="0" borderId="1" xfId="77" applyNumberFormat="1" applyFont="1" applyFill="1" applyBorder="1" applyAlignment="1">
      <alignment horizontal="left" vertical="center" wrapText="1"/>
    </xf>
    <xf numFmtId="0" fontId="15" fillId="0" borderId="1" xfId="77" applyNumberFormat="1" applyFont="1" applyFill="1" applyBorder="1" applyAlignment="1">
      <alignment horizontal="left"/>
    </xf>
    <xf numFmtId="1" fontId="10" fillId="0" borderId="1" xfId="75" applyNumberFormat="1" applyFont="1" applyFill="1" applyBorder="1" applyAlignment="1">
      <alignment horizontal="left" vertical="center" wrapText="1"/>
    </xf>
    <xf numFmtId="0" fontId="10" fillId="0" borderId="1" xfId="75" applyNumberFormat="1" applyFont="1" applyFill="1" applyBorder="1" applyAlignment="1">
      <alignment horizontal="left" vertical="center" wrapText="1"/>
    </xf>
    <xf numFmtId="0" fontId="10" fillId="0" borderId="1" xfId="75" applyNumberFormat="1" applyFont="1" applyFill="1" applyBorder="1" applyAlignment="1">
      <alignment horizontal="left" vertical="center"/>
    </xf>
    <xf numFmtId="0" fontId="10" fillId="0" borderId="1" xfId="75" applyNumberFormat="1" applyFont="1" applyFill="1" applyBorder="1" applyAlignment="1">
      <alignment horizontal="left"/>
    </xf>
    <xf numFmtId="0" fontId="16" fillId="0" borderId="1" xfId="65" applyNumberFormat="1" applyFont="1" applyFill="1" applyBorder="1" applyAlignment="1">
      <alignment horizontal="left" vertical="center" wrapText="1"/>
    </xf>
    <xf numFmtId="0" fontId="10" fillId="0" borderId="1" xfId="75" applyNumberFormat="1" applyFont="1" applyFill="1" applyBorder="1" applyAlignment="1">
      <alignment horizontal="left" vertical="center" wrapText="1" indent="1"/>
    </xf>
    <xf numFmtId="0" fontId="16" fillId="0" borderId="1" xfId="65" applyNumberFormat="1" applyFont="1" applyFill="1" applyBorder="1" applyAlignment="1">
      <alignment horizontal="left" vertical="center" wrapText="1" indent="1"/>
    </xf>
    <xf numFmtId="0" fontId="10" fillId="0" borderId="1" xfId="75" applyNumberFormat="1" applyFont="1" applyFill="1" applyBorder="1" applyAlignment="1">
      <alignment horizontal="left" vertical="center" wrapText="1" indent="2"/>
    </xf>
    <xf numFmtId="0" fontId="16" fillId="0" borderId="1" xfId="65" applyNumberFormat="1" applyFont="1" applyFill="1" applyBorder="1" applyAlignment="1">
      <alignment horizontal="left" vertical="center" wrapText="1" indent="2"/>
    </xf>
    <xf numFmtId="0" fontId="18" fillId="0" borderId="1" xfId="0" applyNumberFormat="1" applyFont="1" applyBorder="1" applyAlignment="1">
      <alignment horizontal="left" vertical="center" wrapText="1"/>
    </xf>
    <xf numFmtId="1" fontId="18" fillId="0" borderId="1" xfId="0" applyNumberFormat="1" applyFont="1" applyBorder="1" applyAlignment="1">
      <alignment horizontal="right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0" fillId="0" borderId="1" xfId="77" applyNumberFormat="1" applyFont="1" applyFill="1" applyBorder="1" applyAlignment="1">
      <alignment horizontal="left"/>
    </xf>
    <xf numFmtId="0" fontId="10" fillId="0" borderId="1" xfId="78" applyNumberFormat="1" applyFont="1" applyFill="1" applyBorder="1" applyAlignment="1">
      <alignment horizontal="left"/>
    </xf>
    <xf numFmtId="0" fontId="4" fillId="0" borderId="1" xfId="77" applyNumberFormat="1" applyFont="1" applyFill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center" vertical="center" wrapText="1"/>
    </xf>
    <xf numFmtId="0" fontId="18" fillId="0" borderId="0" xfId="0" applyFont="1"/>
    <xf numFmtId="0" fontId="10" fillId="0" borderId="0" xfId="64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20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0" fillId="2" borderId="1" xfId="75" applyNumberFormat="1" applyFont="1" applyFill="1" applyBorder="1" applyAlignment="1">
      <alignment horizontal="left" vertical="center" wrapText="1" indent="2"/>
    </xf>
    <xf numFmtId="0" fontId="10" fillId="2" borderId="1" xfId="75" applyNumberFormat="1" applyFont="1" applyFill="1" applyBorder="1" applyAlignment="1">
      <alignment horizontal="left" vertical="center" wrapText="1"/>
    </xf>
    <xf numFmtId="0" fontId="10" fillId="2" borderId="1" xfId="75" applyNumberFormat="1" applyFont="1" applyFill="1" applyBorder="1" applyAlignment="1">
      <alignment horizontal="left" vertical="center"/>
    </xf>
    <xf numFmtId="0" fontId="10" fillId="2" borderId="1" xfId="75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 vertical="center" wrapText="1" indent="3"/>
    </xf>
    <xf numFmtId="0" fontId="20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 indent="3"/>
    </xf>
    <xf numFmtId="0" fontId="4" fillId="2" borderId="1" xfId="0" applyNumberFormat="1" applyFont="1" applyFill="1" applyBorder="1" applyAlignment="1">
      <alignment horizontal="left" vertical="center" wrapText="1"/>
    </xf>
    <xf numFmtId="0" fontId="10" fillId="2" borderId="1" xfId="76" applyNumberFormat="1" applyFont="1" applyFill="1" applyBorder="1" applyAlignment="1">
      <alignment horizontal="left"/>
    </xf>
    <xf numFmtId="0" fontId="15" fillId="2" borderId="1" xfId="76" applyNumberFormat="1" applyFont="1" applyFill="1" applyBorder="1" applyAlignment="1">
      <alignment horizontal="left"/>
    </xf>
    <xf numFmtId="0" fontId="17" fillId="2" borderId="1" xfId="0" applyFont="1" applyFill="1" applyBorder="1" applyAlignment="1">
      <alignment horizontal="right" vertical="center"/>
    </xf>
    <xf numFmtId="0" fontId="17" fillId="2" borderId="5" xfId="0" applyFont="1" applyFill="1" applyBorder="1" applyAlignment="1">
      <alignment horizontal="right" vertical="center"/>
    </xf>
    <xf numFmtId="0" fontId="17" fillId="2" borderId="6" xfId="0" applyFont="1" applyFill="1" applyBorder="1" applyAlignment="1">
      <alignment horizontal="right" vertical="center"/>
    </xf>
    <xf numFmtId="164" fontId="10" fillId="0" borderId="0" xfId="64" applyNumberFormat="1" applyFont="1" applyFill="1" applyBorder="1" applyAlignment="1" applyProtection="1">
      <alignment horizontal="center" vertical="center" wrapText="1"/>
    </xf>
    <xf numFmtId="164" fontId="10" fillId="0" borderId="0" xfId="64" applyNumberFormat="1" applyFont="1" applyFill="1" applyBorder="1" applyAlignment="1" applyProtection="1">
      <alignment horizontal="left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top" wrapText="1"/>
    </xf>
    <xf numFmtId="0" fontId="20" fillId="2" borderId="1" xfId="0" applyNumberFormat="1" applyFont="1" applyFill="1" applyBorder="1" applyAlignment="1">
      <alignment horizontal="left" vertical="top" wrapText="1"/>
    </xf>
  </cellXfs>
  <cellStyles count="79">
    <cellStyle name="ЛокСмета" xfId="67"/>
    <cellStyle name="Обычный" xfId="0" builtinId="0"/>
    <cellStyle name="Обычный 14" xfId="1"/>
    <cellStyle name="Обычный 16" xfId="2"/>
    <cellStyle name="Обычный 16 2" xfId="75"/>
    <cellStyle name="Обычный 17" xfId="3"/>
    <cellStyle name="Обычный 17 2" xfId="76"/>
    <cellStyle name="Обычный 18" xfId="4"/>
    <cellStyle name="Обычный 18 2" xfId="77"/>
    <cellStyle name="Обычный 19" xfId="5"/>
    <cellStyle name="Обычный 19 2" xfId="78"/>
    <cellStyle name="Обычный 2" xfId="6"/>
    <cellStyle name="Обычный 2 2" xfId="68"/>
    <cellStyle name="Обычный 2 3" xfId="69"/>
    <cellStyle name="Обычный 2 4" xfId="70"/>
    <cellStyle name="Обычный 2 5" xfId="72"/>
    <cellStyle name="Обычный 2 6" xfId="71"/>
    <cellStyle name="Обычный 2 7" xfId="74"/>
    <cellStyle name="Обычный 2 8" xfId="73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K31"/>
  <sheetViews>
    <sheetView tabSelected="1" view="pageBreakPreview" zoomScale="80" zoomScaleSheetLayoutView="80" workbookViewId="0">
      <selection activeCell="I23" sqref="I23"/>
    </sheetView>
  </sheetViews>
  <sheetFormatPr defaultColWidth="9.33203125"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1.832031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11.83203125" style="1" customWidth="1"/>
    <col min="17" max="17" width="8.83203125" style="1" customWidth="1"/>
    <col min="18" max="18" width="13.33203125" style="1" customWidth="1"/>
    <col min="19" max="19" width="12.83203125" style="1" customWidth="1"/>
    <col min="20" max="21" width="9.5" style="1" bestFit="1" customWidth="1"/>
    <col min="22" max="22" width="13.83203125" style="5" customWidth="1"/>
    <col min="23" max="23" width="10.6640625" style="5" customWidth="1"/>
    <col min="24" max="24" width="14.83203125" style="5" customWidth="1"/>
    <col min="25" max="25" width="17" style="5" customWidth="1"/>
    <col min="26" max="26" width="15.6640625" style="5" customWidth="1"/>
    <col min="27" max="16384" width="9.33203125" style="1"/>
  </cols>
  <sheetData>
    <row r="1" spans="1:219" s="3" customFormat="1" ht="18.75" x14ac:dyDescent="0.2">
      <c r="A1" s="64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19" s="3" customFormat="1" ht="18.75" x14ac:dyDescent="0.2">
      <c r="A2" s="64" t="s">
        <v>29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19" s="3" customFormat="1" ht="20.25" x14ac:dyDescent="0.2">
      <c r="A3" s="65" t="s">
        <v>57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19" ht="105" x14ac:dyDescent="0.2">
      <c r="A4" s="63" t="s">
        <v>0</v>
      </c>
      <c r="B4" s="63" t="s">
        <v>1</v>
      </c>
      <c r="C4" s="63" t="s">
        <v>2</v>
      </c>
      <c r="D4" s="63" t="s">
        <v>3</v>
      </c>
      <c r="E4" s="63" t="s">
        <v>4</v>
      </c>
      <c r="F4" s="63" t="s">
        <v>5</v>
      </c>
      <c r="G4" s="63" t="s">
        <v>6</v>
      </c>
      <c r="H4" s="63" t="s">
        <v>7</v>
      </c>
      <c r="I4" s="63" t="s">
        <v>8</v>
      </c>
      <c r="J4" s="63" t="s">
        <v>9</v>
      </c>
      <c r="K4" s="63" t="s">
        <v>10</v>
      </c>
      <c r="L4" s="63" t="s">
        <v>11</v>
      </c>
      <c r="M4" s="63"/>
      <c r="N4" s="63" t="s">
        <v>37</v>
      </c>
      <c r="O4" s="63"/>
      <c r="P4" s="43" t="s">
        <v>12</v>
      </c>
      <c r="Q4" s="43" t="s">
        <v>13</v>
      </c>
      <c r="R4" s="63" t="s">
        <v>14</v>
      </c>
      <c r="S4" s="63" t="s">
        <v>15</v>
      </c>
      <c r="T4" s="61" t="s">
        <v>23</v>
      </c>
      <c r="U4" s="61" t="s">
        <v>24</v>
      </c>
      <c r="V4" s="61" t="s">
        <v>35</v>
      </c>
      <c r="W4" s="61" t="s">
        <v>36</v>
      </c>
      <c r="X4" s="61" t="s">
        <v>25</v>
      </c>
      <c r="Y4" s="61" t="s">
        <v>26</v>
      </c>
      <c r="Z4" s="61" t="s">
        <v>27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1:219" ht="4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43" t="s">
        <v>16</v>
      </c>
      <c r="M5" s="43" t="s">
        <v>17</v>
      </c>
      <c r="N5" s="43" t="s">
        <v>18</v>
      </c>
      <c r="O5" s="43" t="s">
        <v>19</v>
      </c>
      <c r="P5" s="43" t="s">
        <v>20</v>
      </c>
      <c r="Q5" s="43" t="s">
        <v>21</v>
      </c>
      <c r="R5" s="63"/>
      <c r="S5" s="63"/>
      <c r="T5" s="62"/>
      <c r="U5" s="62"/>
      <c r="V5" s="62"/>
      <c r="W5" s="62"/>
      <c r="X5" s="62"/>
      <c r="Y5" s="62"/>
      <c r="Z5" s="6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1:219" ht="15" x14ac:dyDescent="0.2">
      <c r="A6" s="44">
        <v>1</v>
      </c>
      <c r="B6" s="44">
        <f>A6+1</f>
        <v>2</v>
      </c>
      <c r="C6" s="44">
        <f t="shared" ref="C6:U6" si="0">B6+1</f>
        <v>3</v>
      </c>
      <c r="D6" s="44">
        <f t="shared" si="0"/>
        <v>4</v>
      </c>
      <c r="E6" s="44">
        <f t="shared" si="0"/>
        <v>5</v>
      </c>
      <c r="F6" s="44">
        <f t="shared" si="0"/>
        <v>6</v>
      </c>
      <c r="G6" s="44">
        <f t="shared" si="0"/>
        <v>7</v>
      </c>
      <c r="H6" s="44">
        <f t="shared" si="0"/>
        <v>8</v>
      </c>
      <c r="I6" s="44">
        <f t="shared" si="0"/>
        <v>9</v>
      </c>
      <c r="J6" s="44">
        <f t="shared" si="0"/>
        <v>10</v>
      </c>
      <c r="K6" s="44">
        <f t="shared" si="0"/>
        <v>11</v>
      </c>
      <c r="L6" s="44">
        <f t="shared" si="0"/>
        <v>12</v>
      </c>
      <c r="M6" s="44">
        <f t="shared" si="0"/>
        <v>13</v>
      </c>
      <c r="N6" s="44">
        <f t="shared" si="0"/>
        <v>14</v>
      </c>
      <c r="O6" s="44">
        <f t="shared" si="0"/>
        <v>15</v>
      </c>
      <c r="P6" s="44">
        <f t="shared" si="0"/>
        <v>16</v>
      </c>
      <c r="Q6" s="44">
        <f t="shared" si="0"/>
        <v>17</v>
      </c>
      <c r="R6" s="44">
        <f t="shared" si="0"/>
        <v>18</v>
      </c>
      <c r="S6" s="44">
        <f t="shared" si="0"/>
        <v>19</v>
      </c>
      <c r="T6" s="45">
        <f t="shared" si="0"/>
        <v>20</v>
      </c>
      <c r="U6" s="45">
        <f t="shared" si="0"/>
        <v>21</v>
      </c>
      <c r="V6" s="44">
        <f t="shared" ref="V6" si="1">U6+1</f>
        <v>22</v>
      </c>
      <c r="W6" s="45">
        <f t="shared" ref="W6" si="2">V6+1</f>
        <v>23</v>
      </c>
      <c r="X6" s="45">
        <f t="shared" ref="X6" si="3">W6+1</f>
        <v>24</v>
      </c>
      <c r="Y6" s="44">
        <f t="shared" ref="Y6" si="4">X6+1</f>
        <v>25</v>
      </c>
      <c r="Z6" s="45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1:219" x14ac:dyDescent="0.25">
      <c r="A7" s="22">
        <v>207</v>
      </c>
      <c r="B7" s="23"/>
      <c r="C7" s="24" t="s">
        <v>41</v>
      </c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6"/>
      <c r="T7" s="12"/>
      <c r="U7" s="12"/>
      <c r="V7" s="6"/>
      <c r="W7" s="12"/>
      <c r="X7" s="12"/>
      <c r="Y7" s="6"/>
      <c r="Z7" s="1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1:219" x14ac:dyDescent="0.25">
      <c r="A8" s="27" t="s">
        <v>42</v>
      </c>
      <c r="B8" s="23"/>
      <c r="C8" s="24" t="s">
        <v>43</v>
      </c>
      <c r="D8" s="25"/>
      <c r="E8" s="25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6"/>
      <c r="T8" s="12"/>
      <c r="U8" s="12"/>
      <c r="V8" s="6"/>
      <c r="W8" s="12"/>
      <c r="X8" s="12"/>
      <c r="Y8" s="6"/>
      <c r="Z8" s="1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1:219" x14ac:dyDescent="0.25">
      <c r="A9" s="29" t="s">
        <v>58</v>
      </c>
      <c r="B9" s="23" t="s">
        <v>59</v>
      </c>
      <c r="C9" s="24" t="s">
        <v>60</v>
      </c>
      <c r="D9" s="25"/>
      <c r="E9" s="2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6"/>
      <c r="T9" s="12"/>
      <c r="U9" s="12"/>
      <c r="V9" s="6"/>
      <c r="W9" s="12"/>
      <c r="X9" s="12"/>
      <c r="Y9" s="6"/>
      <c r="Z9" s="1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1:219" ht="258.75" customHeight="1" x14ac:dyDescent="0.2">
      <c r="A10" s="50" t="s">
        <v>61</v>
      </c>
      <c r="B10" s="51" t="s">
        <v>62</v>
      </c>
      <c r="C10" s="51" t="s">
        <v>51</v>
      </c>
      <c r="D10" s="51" t="s">
        <v>100</v>
      </c>
      <c r="E10" s="66" t="s">
        <v>117</v>
      </c>
      <c r="F10" s="51" t="s">
        <v>107</v>
      </c>
      <c r="G10" s="20"/>
      <c r="H10" s="31" t="s">
        <v>50</v>
      </c>
      <c r="I10" s="31" t="s">
        <v>48</v>
      </c>
      <c r="J10" s="31" t="s">
        <v>39</v>
      </c>
      <c r="K10" s="31" t="s">
        <v>22</v>
      </c>
      <c r="L10" s="32">
        <v>4</v>
      </c>
      <c r="M10" s="32">
        <v>4</v>
      </c>
      <c r="N10" s="32">
        <v>325</v>
      </c>
      <c r="O10" s="33">
        <v>2600</v>
      </c>
      <c r="P10" s="31" t="s">
        <v>44</v>
      </c>
      <c r="Q10" s="31" t="s">
        <v>45</v>
      </c>
      <c r="R10" s="34" t="s">
        <v>63</v>
      </c>
      <c r="S10" s="6"/>
      <c r="T10" s="12"/>
      <c r="U10" s="12"/>
      <c r="V10" s="6"/>
      <c r="W10" s="12"/>
      <c r="X10" s="12"/>
      <c r="Y10" s="6"/>
      <c r="Z10" s="1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</row>
    <row r="11" spans="1:219" ht="310.5" customHeight="1" x14ac:dyDescent="0.2">
      <c r="A11" s="52" t="s">
        <v>64</v>
      </c>
      <c r="B11" s="53" t="s">
        <v>65</v>
      </c>
      <c r="C11" s="53" t="s">
        <v>51</v>
      </c>
      <c r="D11" s="53" t="s">
        <v>101</v>
      </c>
      <c r="E11" s="67" t="s">
        <v>118</v>
      </c>
      <c r="F11" s="53" t="s">
        <v>114</v>
      </c>
      <c r="G11" s="20"/>
      <c r="H11" s="31" t="s">
        <v>66</v>
      </c>
      <c r="I11" s="31" t="s">
        <v>48</v>
      </c>
      <c r="J11" s="31" t="s">
        <v>39</v>
      </c>
      <c r="K11" s="31" t="s">
        <v>22</v>
      </c>
      <c r="L11" s="32">
        <v>2</v>
      </c>
      <c r="M11" s="32">
        <v>2</v>
      </c>
      <c r="N11" s="32">
        <v>325</v>
      </c>
      <c r="O11" s="33">
        <v>1300</v>
      </c>
      <c r="P11" s="31" t="s">
        <v>44</v>
      </c>
      <c r="Q11" s="31" t="s">
        <v>45</v>
      </c>
      <c r="R11" s="34" t="s">
        <v>63</v>
      </c>
      <c r="S11" s="6"/>
      <c r="T11" s="12"/>
      <c r="U11" s="12"/>
      <c r="V11" s="6"/>
      <c r="W11" s="12"/>
      <c r="X11" s="12"/>
      <c r="Y11" s="6"/>
      <c r="Z11" s="1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</row>
    <row r="12" spans="1:219" x14ac:dyDescent="0.25">
      <c r="A12" s="46" t="s">
        <v>67</v>
      </c>
      <c r="B12" s="47" t="s">
        <v>68</v>
      </c>
      <c r="C12" s="48" t="s">
        <v>69</v>
      </c>
      <c r="D12" s="49"/>
      <c r="E12" s="49"/>
      <c r="F12" s="54"/>
      <c r="G12" s="35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6"/>
      <c r="T12" s="12"/>
      <c r="U12" s="12"/>
      <c r="V12" s="6"/>
      <c r="W12" s="12"/>
      <c r="X12" s="12"/>
      <c r="Y12" s="6"/>
      <c r="Z12" s="1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</row>
    <row r="13" spans="1:219" ht="315" x14ac:dyDescent="0.2">
      <c r="A13" s="52" t="s">
        <v>70</v>
      </c>
      <c r="B13" s="53" t="s">
        <v>71</v>
      </c>
      <c r="C13" s="53" t="s">
        <v>51</v>
      </c>
      <c r="D13" s="53" t="s">
        <v>102</v>
      </c>
      <c r="E13" s="51" t="s">
        <v>119</v>
      </c>
      <c r="F13" s="53" t="s">
        <v>108</v>
      </c>
      <c r="G13" s="37"/>
      <c r="H13" s="31" t="s">
        <v>53</v>
      </c>
      <c r="I13" s="31" t="s">
        <v>47</v>
      </c>
      <c r="J13" s="31" t="s">
        <v>46</v>
      </c>
      <c r="K13" s="31" t="s">
        <v>22</v>
      </c>
      <c r="L13" s="32">
        <v>2</v>
      </c>
      <c r="M13" s="32">
        <v>2</v>
      </c>
      <c r="N13" s="32">
        <v>199</v>
      </c>
      <c r="O13" s="32">
        <v>796</v>
      </c>
      <c r="P13" s="31" t="s">
        <v>44</v>
      </c>
      <c r="Q13" s="31" t="s">
        <v>45</v>
      </c>
      <c r="R13" s="34" t="s">
        <v>72</v>
      </c>
      <c r="S13" s="6"/>
      <c r="T13" s="12"/>
      <c r="U13" s="12"/>
      <c r="V13" s="6"/>
      <c r="W13" s="12"/>
      <c r="X13" s="12"/>
      <c r="Y13" s="6"/>
      <c r="Z13" s="1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</row>
    <row r="14" spans="1:219" x14ac:dyDescent="0.25">
      <c r="A14" s="46" t="s">
        <v>73</v>
      </c>
      <c r="B14" s="47" t="s">
        <v>74</v>
      </c>
      <c r="C14" s="48" t="s">
        <v>75</v>
      </c>
      <c r="D14" s="49"/>
      <c r="E14" s="49"/>
      <c r="F14" s="54"/>
      <c r="G14" s="35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6"/>
      <c r="T14" s="12"/>
      <c r="U14" s="12"/>
      <c r="V14" s="6"/>
      <c r="W14" s="12"/>
      <c r="X14" s="12"/>
      <c r="Y14" s="6"/>
      <c r="Z14" s="1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</row>
    <row r="15" spans="1:219" ht="355.5" customHeight="1" x14ac:dyDescent="0.2">
      <c r="A15" s="52" t="s">
        <v>76</v>
      </c>
      <c r="B15" s="53" t="s">
        <v>77</v>
      </c>
      <c r="C15" s="53" t="s">
        <v>52</v>
      </c>
      <c r="D15" s="53" t="s">
        <v>103</v>
      </c>
      <c r="E15" s="67" t="s">
        <v>120</v>
      </c>
      <c r="F15" s="53" t="s">
        <v>109</v>
      </c>
      <c r="G15" s="20"/>
      <c r="H15" s="31" t="s">
        <v>55</v>
      </c>
      <c r="I15" s="31" t="s">
        <v>56</v>
      </c>
      <c r="J15" s="31" t="s">
        <v>39</v>
      </c>
      <c r="K15" s="31" t="s">
        <v>22</v>
      </c>
      <c r="L15" s="32">
        <v>2</v>
      </c>
      <c r="M15" s="32">
        <v>2</v>
      </c>
      <c r="N15" s="32">
        <v>345</v>
      </c>
      <c r="O15" s="33">
        <v>1380</v>
      </c>
      <c r="P15" s="31" t="s">
        <v>44</v>
      </c>
      <c r="Q15" s="31" t="s">
        <v>45</v>
      </c>
      <c r="R15" s="38">
        <v>10</v>
      </c>
      <c r="S15" s="6"/>
      <c r="T15" s="12"/>
      <c r="U15" s="12"/>
      <c r="V15" s="6"/>
      <c r="W15" s="12"/>
      <c r="X15" s="12"/>
      <c r="Y15" s="6"/>
      <c r="Z15" s="1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</row>
    <row r="16" spans="1:219" ht="342" customHeight="1" x14ac:dyDescent="0.2">
      <c r="A16" s="52" t="s">
        <v>78</v>
      </c>
      <c r="B16" s="53" t="s">
        <v>79</v>
      </c>
      <c r="C16" s="53" t="s">
        <v>51</v>
      </c>
      <c r="D16" s="53" t="s">
        <v>104</v>
      </c>
      <c r="E16" s="51" t="s">
        <v>121</v>
      </c>
      <c r="F16" s="53" t="s">
        <v>110</v>
      </c>
      <c r="G16" s="20"/>
      <c r="H16" s="31" t="s">
        <v>55</v>
      </c>
      <c r="I16" s="31" t="s">
        <v>56</v>
      </c>
      <c r="J16" s="31" t="s">
        <v>39</v>
      </c>
      <c r="K16" s="31" t="s">
        <v>22</v>
      </c>
      <c r="L16" s="32">
        <v>1</v>
      </c>
      <c r="M16" s="32">
        <v>1</v>
      </c>
      <c r="N16" s="32">
        <v>105</v>
      </c>
      <c r="O16" s="32">
        <v>210</v>
      </c>
      <c r="P16" s="31" t="s">
        <v>44</v>
      </c>
      <c r="Q16" s="31" t="s">
        <v>45</v>
      </c>
      <c r="R16" s="34" t="s">
        <v>80</v>
      </c>
      <c r="S16" s="6"/>
      <c r="T16" s="12"/>
      <c r="U16" s="12"/>
      <c r="V16" s="6"/>
      <c r="W16" s="12"/>
      <c r="X16" s="12"/>
      <c r="Y16" s="6"/>
      <c r="Z16" s="1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</row>
    <row r="17" spans="1:219" ht="345" x14ac:dyDescent="0.2">
      <c r="A17" s="52" t="s">
        <v>81</v>
      </c>
      <c r="B17" s="53" t="s">
        <v>82</v>
      </c>
      <c r="C17" s="53" t="s">
        <v>51</v>
      </c>
      <c r="D17" s="53" t="s">
        <v>105</v>
      </c>
      <c r="E17" s="67" t="s">
        <v>122</v>
      </c>
      <c r="F17" s="53" t="s">
        <v>111</v>
      </c>
      <c r="G17" s="20"/>
      <c r="H17" s="31" t="s">
        <v>55</v>
      </c>
      <c r="I17" s="31" t="s">
        <v>56</v>
      </c>
      <c r="J17" s="31" t="s">
        <v>39</v>
      </c>
      <c r="K17" s="31" t="s">
        <v>22</v>
      </c>
      <c r="L17" s="32">
        <v>1</v>
      </c>
      <c r="M17" s="32">
        <v>1</v>
      </c>
      <c r="N17" s="32">
        <v>115</v>
      </c>
      <c r="O17" s="32">
        <v>230</v>
      </c>
      <c r="P17" s="31" t="s">
        <v>44</v>
      </c>
      <c r="Q17" s="31" t="s">
        <v>45</v>
      </c>
      <c r="R17" s="34" t="s">
        <v>80</v>
      </c>
      <c r="S17" s="6"/>
      <c r="T17" s="12"/>
      <c r="U17" s="12"/>
      <c r="V17" s="6"/>
      <c r="W17" s="12"/>
      <c r="X17" s="12"/>
      <c r="Y17" s="6"/>
      <c r="Z17" s="1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</row>
    <row r="18" spans="1:219" x14ac:dyDescent="0.25">
      <c r="A18" s="46" t="s">
        <v>83</v>
      </c>
      <c r="B18" s="47" t="s">
        <v>84</v>
      </c>
      <c r="C18" s="48" t="s">
        <v>85</v>
      </c>
      <c r="D18" s="49"/>
      <c r="E18" s="49"/>
      <c r="F18" s="55"/>
      <c r="G18" s="21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6"/>
      <c r="T18" s="12"/>
      <c r="U18" s="12"/>
      <c r="V18" s="6"/>
      <c r="W18" s="12"/>
      <c r="X18" s="12"/>
      <c r="Y18" s="6"/>
      <c r="Z18" s="1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</row>
    <row r="19" spans="1:219" ht="382.5" customHeight="1" x14ac:dyDescent="0.2">
      <c r="A19" s="52" t="s">
        <v>86</v>
      </c>
      <c r="B19" s="53" t="s">
        <v>87</v>
      </c>
      <c r="C19" s="53" t="s">
        <v>49</v>
      </c>
      <c r="D19" s="53" t="s">
        <v>106</v>
      </c>
      <c r="E19" s="67" t="s">
        <v>123</v>
      </c>
      <c r="F19" s="53" t="s">
        <v>108</v>
      </c>
      <c r="G19" s="20"/>
      <c r="H19" s="31" t="s">
        <v>53</v>
      </c>
      <c r="I19" s="31" t="s">
        <v>47</v>
      </c>
      <c r="J19" s="31" t="s">
        <v>46</v>
      </c>
      <c r="K19" s="31" t="s">
        <v>22</v>
      </c>
      <c r="L19" s="32">
        <v>1</v>
      </c>
      <c r="M19" s="32">
        <v>1</v>
      </c>
      <c r="N19" s="32">
        <v>265</v>
      </c>
      <c r="O19" s="32">
        <v>530</v>
      </c>
      <c r="P19" s="31" t="s">
        <v>44</v>
      </c>
      <c r="Q19" s="31" t="s">
        <v>45</v>
      </c>
      <c r="R19" s="34" t="s">
        <v>72</v>
      </c>
      <c r="S19" s="6"/>
      <c r="T19" s="12"/>
      <c r="U19" s="12"/>
      <c r="V19" s="6"/>
      <c r="W19" s="12"/>
      <c r="X19" s="12"/>
      <c r="Y19" s="6"/>
      <c r="Z19" s="1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</row>
    <row r="20" spans="1:219" x14ac:dyDescent="0.25">
      <c r="A20" s="46" t="s">
        <v>88</v>
      </c>
      <c r="B20" s="47" t="s">
        <v>89</v>
      </c>
      <c r="C20" s="48" t="s">
        <v>90</v>
      </c>
      <c r="D20" s="49"/>
      <c r="E20" s="49"/>
      <c r="F20" s="55"/>
      <c r="G20" s="21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6"/>
      <c r="T20" s="12"/>
      <c r="U20" s="12"/>
      <c r="V20" s="6"/>
      <c r="W20" s="12"/>
      <c r="X20" s="12"/>
      <c r="Y20" s="6"/>
      <c r="Z20" s="1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</row>
    <row r="21" spans="1:219" ht="330" x14ac:dyDescent="0.2">
      <c r="A21" s="52" t="s">
        <v>91</v>
      </c>
      <c r="B21" s="53" t="s">
        <v>92</v>
      </c>
      <c r="C21" s="53" t="s">
        <v>54</v>
      </c>
      <c r="D21" s="53" t="s">
        <v>93</v>
      </c>
      <c r="E21" s="51" t="s">
        <v>124</v>
      </c>
      <c r="F21" s="53" t="s">
        <v>112</v>
      </c>
      <c r="G21" s="20"/>
      <c r="H21" s="31" t="s">
        <v>55</v>
      </c>
      <c r="I21" s="31" t="s">
        <v>56</v>
      </c>
      <c r="J21" s="31" t="s">
        <v>39</v>
      </c>
      <c r="K21" s="31" t="s">
        <v>22</v>
      </c>
      <c r="L21" s="32">
        <v>1</v>
      </c>
      <c r="M21" s="32">
        <v>1</v>
      </c>
      <c r="N21" s="32">
        <v>115</v>
      </c>
      <c r="O21" s="32">
        <v>230</v>
      </c>
      <c r="P21" s="31" t="s">
        <v>44</v>
      </c>
      <c r="Q21" s="31" t="s">
        <v>45</v>
      </c>
      <c r="R21" s="34" t="s">
        <v>72</v>
      </c>
      <c r="S21" s="6"/>
      <c r="T21" s="12"/>
      <c r="U21" s="12"/>
      <c r="V21" s="6"/>
      <c r="W21" s="12"/>
      <c r="X21" s="12"/>
      <c r="Y21" s="6"/>
      <c r="Z21" s="1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</row>
    <row r="22" spans="1:219" x14ac:dyDescent="0.25">
      <c r="A22" s="46" t="s">
        <v>94</v>
      </c>
      <c r="B22" s="47" t="s">
        <v>95</v>
      </c>
      <c r="C22" s="48" t="s">
        <v>96</v>
      </c>
      <c r="D22" s="49"/>
      <c r="E22" s="49"/>
      <c r="F22" s="54"/>
      <c r="G22" s="21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6"/>
      <c r="T22" s="12"/>
      <c r="U22" s="12"/>
      <c r="V22" s="6"/>
      <c r="W22" s="12"/>
      <c r="X22" s="12"/>
      <c r="Y22" s="6"/>
      <c r="Z22" s="1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</row>
    <row r="23" spans="1:219" ht="330" x14ac:dyDescent="0.2">
      <c r="A23" s="50" t="s">
        <v>97</v>
      </c>
      <c r="B23" s="51" t="s">
        <v>98</v>
      </c>
      <c r="C23" s="51" t="s">
        <v>49</v>
      </c>
      <c r="D23" s="51" t="s">
        <v>115</v>
      </c>
      <c r="E23" s="51" t="s">
        <v>125</v>
      </c>
      <c r="F23" s="53" t="s">
        <v>113</v>
      </c>
      <c r="G23" s="20"/>
      <c r="H23" s="31" t="s">
        <v>99</v>
      </c>
      <c r="I23" s="31" t="s">
        <v>56</v>
      </c>
      <c r="J23" s="31" t="s">
        <v>46</v>
      </c>
      <c r="K23" s="31" t="s">
        <v>22</v>
      </c>
      <c r="L23" s="32">
        <v>1</v>
      </c>
      <c r="M23" s="32">
        <v>1</v>
      </c>
      <c r="N23" s="32">
        <v>124</v>
      </c>
      <c r="O23" s="32">
        <v>248</v>
      </c>
      <c r="P23" s="31" t="s">
        <v>44</v>
      </c>
      <c r="Q23" s="31" t="s">
        <v>45</v>
      </c>
      <c r="R23" s="39" t="s">
        <v>72</v>
      </c>
      <c r="S23" s="6"/>
      <c r="T23" s="12"/>
      <c r="U23" s="12"/>
      <c r="V23" s="6"/>
      <c r="W23" s="12"/>
      <c r="X23" s="12"/>
      <c r="Y23" s="6"/>
      <c r="Z23" s="1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</row>
    <row r="24" spans="1:219" s="9" customFormat="1" ht="15.6" customHeight="1" x14ac:dyDescent="0.25">
      <c r="A24" s="56" t="s">
        <v>116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7"/>
      <c r="T24" s="11"/>
      <c r="U24" s="10"/>
      <c r="V24" s="4"/>
      <c r="W24" s="4"/>
      <c r="X24" s="4"/>
      <c r="Y24" s="4"/>
      <c r="Z24" s="4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</row>
    <row r="25" spans="1:219" s="9" customFormat="1" ht="15.6" customHeight="1" x14ac:dyDescent="0.25">
      <c r="A25" s="56" t="s">
        <v>38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8"/>
      <c r="S25" s="7"/>
      <c r="T25" s="11"/>
      <c r="U25" s="10"/>
      <c r="V25" s="4"/>
      <c r="W25" s="4"/>
      <c r="X25" s="4"/>
      <c r="Y25" s="4"/>
      <c r="Z25" s="4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</row>
    <row r="26" spans="1:219" s="13" customFormat="1" x14ac:dyDescent="0.25">
      <c r="A26" s="40" t="s">
        <v>40</v>
      </c>
      <c r="B26" s="40"/>
      <c r="C26" s="40"/>
      <c r="D26" s="40"/>
      <c r="E26" s="40"/>
      <c r="F26" s="40"/>
      <c r="G26"/>
      <c r="H26"/>
      <c r="I26"/>
      <c r="J26"/>
      <c r="K26"/>
      <c r="L26"/>
      <c r="M26"/>
      <c r="N26"/>
      <c r="O26"/>
      <c r="P26"/>
      <c r="Q26"/>
      <c r="R26"/>
      <c r="S26" s="14"/>
      <c r="T26" s="14"/>
    </row>
    <row r="27" spans="1:219" s="13" customFormat="1" x14ac:dyDescent="0.25">
      <c r="A27" s="41"/>
      <c r="B27" s="16"/>
      <c r="C27" s="59"/>
      <c r="D27" s="59"/>
      <c r="E27" s="59"/>
      <c r="F27" s="16"/>
      <c r="G27" s="42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4"/>
      <c r="T27" s="14"/>
    </row>
    <row r="28" spans="1:219" s="15" customFormat="1" ht="18.75" customHeight="1" x14ac:dyDescent="0.2">
      <c r="A28"/>
      <c r="B28"/>
      <c r="C28"/>
      <c r="D28"/>
      <c r="E28"/>
      <c r="F28"/>
      <c r="G28" s="60" t="s">
        <v>30</v>
      </c>
      <c r="H28" s="60"/>
      <c r="I28" s="60"/>
      <c r="J28"/>
      <c r="K28"/>
      <c r="L28"/>
      <c r="M28"/>
      <c r="N28"/>
      <c r="O28"/>
      <c r="P28"/>
      <c r="Q28"/>
      <c r="R28"/>
      <c r="S28" s="14"/>
      <c r="T28" s="18"/>
    </row>
    <row r="29" spans="1:21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17"/>
      <c r="T29" s="17"/>
    </row>
    <row r="30" spans="1:219" x14ac:dyDescent="0.25">
      <c r="D30" s="17" t="s">
        <v>31</v>
      </c>
      <c r="E30" s="17" t="s">
        <v>32</v>
      </c>
      <c r="R30" s="17" t="s">
        <v>34</v>
      </c>
      <c r="S30" s="17" t="s">
        <v>32</v>
      </c>
      <c r="T30" s="17"/>
    </row>
    <row r="31" spans="1:219" x14ac:dyDescent="0.25">
      <c r="D31" s="17" t="s">
        <v>33</v>
      </c>
      <c r="E31" s="17"/>
      <c r="R31" s="17" t="s">
        <v>33</v>
      </c>
      <c r="S31" s="17"/>
      <c r="T31" s="17"/>
    </row>
  </sheetData>
  <autoFilter ref="A6:HK23"/>
  <mergeCells count="29">
    <mergeCell ref="A1:Z1"/>
    <mergeCell ref="A3:Z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X4:X5"/>
    <mergeCell ref="A2:Z2"/>
    <mergeCell ref="A25:R25"/>
    <mergeCell ref="C27:E27"/>
    <mergeCell ref="G28:I28"/>
    <mergeCell ref="Z4:Z5"/>
    <mergeCell ref="W4:W5"/>
    <mergeCell ref="V4:V5"/>
    <mergeCell ref="A4:A5"/>
    <mergeCell ref="Y4:Y5"/>
    <mergeCell ref="B4:B5"/>
    <mergeCell ref="S4:S5"/>
    <mergeCell ref="F4:F5"/>
    <mergeCell ref="G4:G5"/>
    <mergeCell ref="T4:T5"/>
    <mergeCell ref="N4:O4"/>
    <mergeCell ref="A24:R2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2013-01-24T08:34:40Z</cp:lastPrinted>
  <dcterms:created xsi:type="dcterms:W3CDTF">2011-03-01T07:20:06Z</dcterms:created>
  <dcterms:modified xsi:type="dcterms:W3CDTF">2013-04-15T10:59:03Z</dcterms:modified>
</cp:coreProperties>
</file>